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30" windowWidth="20730" windowHeight="9750"/>
  </bookViews>
  <sheets>
    <sheet name="Sheet1" sheetId="2" r:id="rId1"/>
  </sheets>
  <definedNames>
    <definedName name="Chart1">Sheet1!$B$55:$G$65</definedName>
    <definedName name="Chart2">Sheet1!$A$71:$G$81</definedName>
    <definedName name="Chart3">Sheet1!$B$87:$G$97</definedName>
    <definedName name="Chart4">Sheet1!$B$103:$G$113</definedName>
    <definedName name="Option">CHOOSE(Sheet1!$I$39,Chart1,Chart2,Chart3,Chart4)</definedName>
  </definedNames>
  <calcPr calcId="145621"/>
</workbook>
</file>

<file path=xl/calcChain.xml><?xml version="1.0" encoding="utf-8"?>
<calcChain xmlns="http://schemas.openxmlformats.org/spreadsheetml/2006/main">
  <c r="D105" i="2" l="1"/>
  <c r="D106" i="2"/>
  <c r="D107" i="2"/>
  <c r="D108" i="2"/>
  <c r="D109" i="2"/>
  <c r="D110" i="2"/>
  <c r="D111" i="2"/>
  <c r="D112" i="2"/>
  <c r="D113" i="2"/>
  <c r="D104" i="2"/>
  <c r="E105" i="2"/>
  <c r="E106" i="2"/>
  <c r="E107" i="2"/>
  <c r="E108" i="2"/>
  <c r="E109" i="2"/>
  <c r="E110" i="2"/>
  <c r="E111" i="2"/>
  <c r="E112" i="2"/>
  <c r="E113" i="2"/>
  <c r="E104" i="2"/>
  <c r="G105" i="2"/>
  <c r="G106" i="2"/>
  <c r="G107" i="2"/>
  <c r="G108" i="2"/>
  <c r="G109" i="2"/>
  <c r="G110" i="2"/>
  <c r="G111" i="2"/>
  <c r="G112" i="2"/>
  <c r="G113" i="2"/>
  <c r="G104" i="2"/>
  <c r="D103" i="2"/>
  <c r="D101" i="2"/>
  <c r="D89" i="2"/>
  <c r="D90" i="2"/>
  <c r="D91" i="2"/>
  <c r="D92" i="2"/>
  <c r="D93" i="2"/>
  <c r="D94" i="2"/>
  <c r="D95" i="2"/>
  <c r="D96" i="2"/>
  <c r="D97" i="2"/>
  <c r="D88" i="2"/>
  <c r="G89" i="2"/>
  <c r="G90" i="2"/>
  <c r="G91" i="2"/>
  <c r="G92" i="2"/>
  <c r="G93" i="2"/>
  <c r="G94" i="2"/>
  <c r="G95" i="2"/>
  <c r="G96" i="2"/>
  <c r="G97" i="2"/>
  <c r="G88" i="2"/>
  <c r="D73" i="2"/>
  <c r="D74" i="2"/>
  <c r="D75" i="2"/>
  <c r="D76" i="2"/>
  <c r="D77" i="2"/>
  <c r="D78" i="2"/>
  <c r="D79" i="2"/>
  <c r="D80" i="2"/>
  <c r="D81" i="2"/>
  <c r="D72" i="2"/>
</calcChain>
</file>

<file path=xl/sharedStrings.xml><?xml version="1.0" encoding="utf-8"?>
<sst xmlns="http://schemas.openxmlformats.org/spreadsheetml/2006/main" count="80" uniqueCount="27">
  <si>
    <t>Source/Medium</t>
  </si>
  <si>
    <t>Visits</t>
  </si>
  <si>
    <t>Pages/Visit</t>
  </si>
  <si>
    <t>Avg. Time on Site</t>
  </si>
  <si>
    <t>% New Visits</t>
  </si>
  <si>
    <t>Bounce Rate</t>
  </si>
  <si>
    <t>google / organic</t>
  </si>
  <si>
    <t>(direct) / (none)</t>
  </si>
  <si>
    <t>bing / organic</t>
  </si>
  <si>
    <t>yahoo / organic</t>
  </si>
  <si>
    <t>feedburner / feed</t>
  </si>
  <si>
    <t>feedburner / email</t>
  </si>
  <si>
    <t>chandoo.org / sbip</t>
  </si>
  <si>
    <t>google.com / referral</t>
  </si>
  <si>
    <t>google.co.in / referral</t>
  </si>
  <si>
    <t>enterprise-dashboard.com / referral</t>
  </si>
  <si>
    <t>Performance</t>
  </si>
  <si>
    <t>Average</t>
  </si>
  <si>
    <t>Scaling Factor</t>
  </si>
  <si>
    <t>Raw Data</t>
  </si>
  <si>
    <t>How do you want to visualize the data?</t>
  </si>
  <si>
    <t>Chart 1---Table</t>
  </si>
  <si>
    <t>Chart 2---Percentage</t>
  </si>
  <si>
    <t>Visits %</t>
  </si>
  <si>
    <t>Chart 3---Performance</t>
  </si>
  <si>
    <t>Percentage</t>
  </si>
  <si>
    <t>Chart 4---Comparison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</si>
</sst>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#0,000"/>
    <numFmt numFmtId="166" formatCode="#,###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9" tint="-0.249977111117893"/>
      <name val="Playbill"/>
      <family val="5"/>
    </font>
    <font>
      <b/>
      <sz val="11"/>
      <color rgb="FF00B0F0"/>
      <name val="Playbill"/>
      <family val="5"/>
    </font>
    <font>
      <b/>
      <sz val="11"/>
      <color rgb="FFFF0000"/>
      <name val="Playbill"/>
      <family val="5"/>
    </font>
    <font>
      <b/>
      <sz val="16"/>
      <color theme="3" tint="0.39997558519241921"/>
      <name val="Times New Roman"/>
      <family val="1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0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0" xfId="0" quotePrefix="1" applyFont="1" applyAlignment="1">
      <alignment horizontal="left"/>
    </xf>
    <xf numFmtId="166" fontId="1" fillId="0" borderId="0" xfId="0" applyNumberFormat="1" applyFont="1"/>
    <xf numFmtId="0" fontId="5" fillId="0" borderId="0" xfId="0" quotePrefix="1" applyFont="1" applyAlignment="1">
      <alignment horizontal="right" vertical="center"/>
    </xf>
    <xf numFmtId="0" fontId="1" fillId="3" borderId="0" xfId="0" applyFont="1" applyFill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Normal" xfId="0" builtinId="0"/>
  </cellStyles>
  <dxfs count="5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  <a:effectLst/>
          </c:spPr>
          <c:dLbls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Sheet1!$D$72:$D$81</c:f>
              <c:numCache>
                <c:formatCode>0.00%</c:formatCode>
                <c:ptCount val="10"/>
                <c:pt idx="0">
                  <c:v>0.70422733149699257</c:v>
                </c:pt>
                <c:pt idx="1">
                  <c:v>0.16449069649783574</c:v>
                </c:pt>
                <c:pt idx="2">
                  <c:v>3.4698409129237169E-2</c:v>
                </c:pt>
                <c:pt idx="3">
                  <c:v>2.3743605598965652E-2</c:v>
                </c:pt>
                <c:pt idx="4">
                  <c:v>1.9060233852380686E-2</c:v>
                </c:pt>
                <c:pt idx="5">
                  <c:v>1.519899938164034E-2</c:v>
                </c:pt>
                <c:pt idx="6">
                  <c:v>1.3923632581932655E-2</c:v>
                </c:pt>
                <c:pt idx="7">
                  <c:v>1.2683399853842262E-2</c:v>
                </c:pt>
                <c:pt idx="8">
                  <c:v>7.2868064534262747E-3</c:v>
                </c:pt>
                <c:pt idx="9">
                  <c:v>4.6868851537466977E-3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firstButton="1" fmlaLink="$I$39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70</xdr:row>
      <xdr:rowOff>19050</xdr:rowOff>
    </xdr:from>
    <xdr:to>
      <xdr:col>6</xdr:col>
      <xdr:colOff>876300</xdr:colOff>
      <xdr:row>80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7</xdr:col>
          <xdr:colOff>0</xdr:colOff>
          <xdr:row>14</xdr:row>
          <xdr:rowOff>0</xdr:rowOff>
        </xdr:to>
        <xdr:pic>
          <xdr:nvPicPr>
            <xdr:cNvPr id="9" name="Picture 8"/>
            <xdr:cNvPicPr>
              <a:picLocks noChangeAspect="1" noChangeArrowheads="1"/>
              <a:extLst>
                <a:ext uri="{84589F7E-364E-4C9E-8A38-B11213B215E9}">
                  <a14:cameraTool cellRange="Option" spid="_x0000_s207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4325" y="771525"/>
              <a:ext cx="6410325" cy="2095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</xdr:colOff>
          <xdr:row>1</xdr:row>
          <xdr:rowOff>95250</xdr:rowOff>
        </xdr:from>
        <xdr:to>
          <xdr:col>7</xdr:col>
          <xdr:colOff>409575</xdr:colOff>
          <xdr:row>1</xdr:row>
          <xdr:rowOff>304800</xdr:rowOff>
        </xdr:to>
        <xdr:grpSp>
          <xdr:nvGrpSpPr>
            <xdr:cNvPr id="4" name="Group 3"/>
            <xdr:cNvGrpSpPr/>
          </xdr:nvGrpSpPr>
          <xdr:grpSpPr>
            <a:xfrm>
              <a:off x="3733800" y="295275"/>
              <a:ext cx="3400425" cy="209550"/>
              <a:chOff x="3733800" y="295275"/>
              <a:chExt cx="3400425" cy="209550"/>
            </a:xfrm>
          </xdr:grpSpPr>
          <xdr:sp macro="" textlink="">
            <xdr:nvSpPr>
              <xdr:cNvPr id="2059" name="Option Button 11" hidden="1">
                <a:extLst>
                  <a:ext uri="{63B3BB69-23CF-44E3-9099-C40C66FF867C}">
                    <a14:compatExt spid="_x0000_s2059"/>
                  </a:ext>
                </a:extLst>
              </xdr:cNvPr>
              <xdr:cNvSpPr/>
            </xdr:nvSpPr>
            <xdr:spPr>
              <a:xfrm>
                <a:off x="3733800" y="295275"/>
                <a:ext cx="847725" cy="2095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Table</a:t>
                </a:r>
                <a:endParaRPr lang="en-US"/>
              </a:p>
            </xdr:txBody>
          </xdr:sp>
          <xdr:sp macro="" textlink="">
            <xdr:nvSpPr>
              <xdr:cNvPr id="2060" name="Option Button 12" hidden="1">
                <a:extLst>
                  <a:ext uri="{63B3BB69-23CF-44E3-9099-C40C66FF867C}">
                    <a14:compatExt spid="_x0000_s2060"/>
                  </a:ext>
                </a:extLst>
              </xdr:cNvPr>
              <xdr:cNvSpPr/>
            </xdr:nvSpPr>
            <xdr:spPr>
              <a:xfrm>
                <a:off x="4584700" y="295275"/>
                <a:ext cx="847725" cy="2095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Percentage</a:t>
                </a:r>
                <a:endParaRPr lang="en-US"/>
              </a:p>
            </xdr:txBody>
          </xdr:sp>
          <xdr:sp macro="" textlink="">
            <xdr:nvSpPr>
              <xdr:cNvPr id="2061" name="Option Button 13" hidden="1">
                <a:extLst>
                  <a:ext uri="{63B3BB69-23CF-44E3-9099-C40C66FF867C}">
                    <a14:compatExt spid="_x0000_s2061"/>
                  </a:ext>
                </a:extLst>
              </xdr:cNvPr>
              <xdr:cNvSpPr/>
            </xdr:nvSpPr>
            <xdr:spPr>
              <a:xfrm>
                <a:off x="5435600" y="295275"/>
                <a:ext cx="847725" cy="2095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Performance</a:t>
                </a:r>
                <a:endParaRPr lang="en-US"/>
              </a:p>
            </xdr:txBody>
          </xdr:sp>
          <xdr:sp macro="" textlink="">
            <xdr:nvSpPr>
              <xdr:cNvPr id="2062" name="Option Button 14" hidden="1">
                <a:extLst>
                  <a:ext uri="{63B3BB69-23CF-44E3-9099-C40C66FF867C}">
                    <a14:compatExt spid="_x0000_s2062"/>
                  </a:ext>
                </a:extLst>
              </xdr:cNvPr>
              <xdr:cNvSpPr/>
            </xdr:nvSpPr>
            <xdr:spPr>
              <a:xfrm>
                <a:off x="6286500" y="295275"/>
                <a:ext cx="847725" cy="209550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Comparison</a:t>
                </a:r>
                <a:endParaRPr lang="en-US"/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113"/>
  <sheetViews>
    <sheetView showGridLines="0" tabSelected="1" workbookViewId="0">
      <pane ySplit="30" topLeftCell="A31" activePane="bottomLeft" state="frozen"/>
      <selection pane="bottomLeft" activeCell="L37" sqref="L37"/>
    </sheetView>
  </sheetViews>
  <sheetFormatPr defaultColWidth="9.5703125" defaultRowHeight="15" x14ac:dyDescent="0.25"/>
  <cols>
    <col min="1" max="1" width="4.7109375" style="1" customWidth="1"/>
    <col min="2" max="2" width="31.42578125" style="1" bestFit="1" customWidth="1"/>
    <col min="3" max="3" width="7.42578125" style="1" bestFit="1" customWidth="1"/>
    <col min="4" max="4" width="12" style="1" bestFit="1" customWidth="1"/>
    <col min="5" max="5" width="18.140625" style="1" bestFit="1" customWidth="1"/>
    <col min="6" max="6" width="13.85546875" style="1" bestFit="1" customWidth="1"/>
    <col min="7" max="7" width="13.28515625" style="1" bestFit="1" customWidth="1"/>
    <col min="8" max="8" width="7" style="1" bestFit="1" customWidth="1"/>
    <col min="9" max="16384" width="9.5703125" style="1"/>
  </cols>
  <sheetData>
    <row r="1" spans="2:9" ht="15.75" thickBot="1" x14ac:dyDescent="0.3"/>
    <row r="2" spans="2:9" ht="30" customHeight="1" thickBot="1" x14ac:dyDescent="0.3">
      <c r="B2" s="19" t="s">
        <v>20</v>
      </c>
      <c r="C2" s="20"/>
      <c r="D2" s="20"/>
      <c r="E2" s="20"/>
      <c r="F2" s="20"/>
      <c r="G2" s="20"/>
      <c r="H2" s="20"/>
      <c r="I2" s="21"/>
    </row>
    <row r="37" spans="2:9" x14ac:dyDescent="0.25">
      <c r="B37" s="1" t="s">
        <v>19</v>
      </c>
    </row>
    <row r="39" spans="2:9" x14ac:dyDescent="0.25">
      <c r="B39" s="3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/>
      <c r="I39" s="14">
        <v>4</v>
      </c>
    </row>
    <row r="40" spans="2:9" x14ac:dyDescent="0.25">
      <c r="B40" s="4" t="s">
        <v>6</v>
      </c>
      <c r="C40" s="5">
        <v>200440</v>
      </c>
      <c r="D40" s="6">
        <v>2.0177858710836101</v>
      </c>
      <c r="E40" s="6">
        <v>131.269107962482</v>
      </c>
      <c r="F40" s="6">
        <v>0.79089503093194902</v>
      </c>
      <c r="G40" s="6">
        <v>0.73310217521452803</v>
      </c>
    </row>
    <row r="41" spans="2:9" x14ac:dyDescent="0.25">
      <c r="B41" s="4" t="s">
        <v>7</v>
      </c>
      <c r="C41" s="5">
        <v>46818</v>
      </c>
      <c r="D41" s="6">
        <v>3.0192447349310001</v>
      </c>
      <c r="E41" s="6">
        <v>237.46054936135599</v>
      </c>
      <c r="F41" s="6">
        <v>0.62006066042974906</v>
      </c>
      <c r="G41" s="6">
        <v>0.60792857447990001</v>
      </c>
    </row>
    <row r="42" spans="2:9" x14ac:dyDescent="0.25">
      <c r="B42" s="4" t="s">
        <v>8</v>
      </c>
      <c r="C42" s="5">
        <v>9876</v>
      </c>
      <c r="D42" s="6">
        <v>2.0052652895909202</v>
      </c>
      <c r="E42" s="6">
        <v>128.80761441879301</v>
      </c>
      <c r="F42" s="6">
        <v>0.81622114216281805</v>
      </c>
      <c r="G42" s="6">
        <v>0.72154718509518001</v>
      </c>
    </row>
    <row r="43" spans="2:9" x14ac:dyDescent="0.25">
      <c r="B43" s="4" t="s">
        <v>9</v>
      </c>
      <c r="C43" s="5">
        <v>6758</v>
      </c>
      <c r="D43" s="6">
        <v>2.0846404261615801</v>
      </c>
      <c r="E43" s="6">
        <v>132.26842261023901</v>
      </c>
      <c r="F43" s="6">
        <v>0.830423202130807</v>
      </c>
      <c r="G43" s="6">
        <v>0.72136726842261001</v>
      </c>
    </row>
    <row r="44" spans="2:9" x14ac:dyDescent="0.25">
      <c r="B44" s="4" t="s">
        <v>10</v>
      </c>
      <c r="C44" s="5">
        <v>5425</v>
      </c>
      <c r="D44" s="6">
        <v>4.2578801843317899</v>
      </c>
      <c r="E44" s="6">
        <v>264.18525345622101</v>
      </c>
      <c r="F44" s="6">
        <v>0.13935483870967699</v>
      </c>
      <c r="G44" s="6">
        <v>0.51391705069124405</v>
      </c>
    </row>
    <row r="45" spans="2:9" x14ac:dyDescent="0.25">
      <c r="B45" s="4" t="s">
        <v>11</v>
      </c>
      <c r="C45" s="5">
        <v>4326</v>
      </c>
      <c r="D45" s="6">
        <v>3.2457235321312901</v>
      </c>
      <c r="E45" s="6">
        <v>284.66204345815999</v>
      </c>
      <c r="F45" s="6">
        <v>0.16874711049468299</v>
      </c>
      <c r="G45" s="6">
        <v>0.50439204808136795</v>
      </c>
    </row>
    <row r="46" spans="2:9" x14ac:dyDescent="0.25">
      <c r="B46" s="4" t="s">
        <v>12</v>
      </c>
      <c r="C46" s="5">
        <v>3963</v>
      </c>
      <c r="D46" s="6">
        <v>8.4345193035579094</v>
      </c>
      <c r="E46" s="6">
        <v>360.255109765329</v>
      </c>
      <c r="F46" s="6">
        <v>1.51400454201362E-2</v>
      </c>
      <c r="G46" s="6">
        <v>0.44814534443603299</v>
      </c>
    </row>
    <row r="47" spans="2:9" x14ac:dyDescent="0.25">
      <c r="B47" s="4" t="s">
        <v>13</v>
      </c>
      <c r="C47" s="5">
        <v>3610</v>
      </c>
      <c r="D47" s="6">
        <v>1.93545706371191</v>
      </c>
      <c r="E47" s="6">
        <v>148.92853185595499</v>
      </c>
      <c r="F47" s="6">
        <v>0.76232686980609399</v>
      </c>
      <c r="G47" s="6">
        <v>0.66038781163434901</v>
      </c>
    </row>
    <row r="48" spans="2:9" x14ac:dyDescent="0.25">
      <c r="B48" s="4" t="s">
        <v>14</v>
      </c>
      <c r="C48" s="5">
        <v>2074</v>
      </c>
      <c r="D48" s="6">
        <v>1.99276759884281</v>
      </c>
      <c r="E48" s="6">
        <v>161.649469623915</v>
      </c>
      <c r="F48" s="6">
        <v>0.83269045323047197</v>
      </c>
      <c r="G48" s="6">
        <v>0.69189971070395295</v>
      </c>
    </row>
    <row r="49" spans="2:7" x14ac:dyDescent="0.25">
      <c r="B49" s="4" t="s">
        <v>15</v>
      </c>
      <c r="C49" s="5">
        <v>1334</v>
      </c>
      <c r="D49" s="6">
        <v>2.4467766116941498</v>
      </c>
      <c r="E49" s="6">
        <v>231.36656671664099</v>
      </c>
      <c r="F49" s="6">
        <v>0.70014992503748097</v>
      </c>
      <c r="G49" s="6">
        <v>0.57271364317841</v>
      </c>
    </row>
    <row r="53" spans="2:7" x14ac:dyDescent="0.25">
      <c r="B53" s="1" t="s">
        <v>21</v>
      </c>
    </row>
    <row r="55" spans="2:7" x14ac:dyDescent="0.25">
      <c r="B55" s="3" t="s">
        <v>0</v>
      </c>
      <c r="C55" s="3" t="s">
        <v>1</v>
      </c>
      <c r="D55" s="3" t="s">
        <v>2</v>
      </c>
      <c r="E55" s="3" t="s">
        <v>3</v>
      </c>
      <c r="F55" s="3" t="s">
        <v>4</v>
      </c>
      <c r="G55" s="3" t="s">
        <v>5</v>
      </c>
    </row>
    <row r="56" spans="2:7" x14ac:dyDescent="0.25">
      <c r="B56" s="4" t="s">
        <v>6</v>
      </c>
      <c r="C56" s="5">
        <v>200440</v>
      </c>
      <c r="D56" s="6">
        <v>2.0177858710836101</v>
      </c>
      <c r="E56" s="6">
        <v>131.269107962482</v>
      </c>
      <c r="F56" s="6">
        <v>0.79089503093194902</v>
      </c>
      <c r="G56" s="6">
        <v>0.73310217521452803</v>
      </c>
    </row>
    <row r="57" spans="2:7" x14ac:dyDescent="0.25">
      <c r="B57" s="4" t="s">
        <v>7</v>
      </c>
      <c r="C57" s="5">
        <v>46818</v>
      </c>
      <c r="D57" s="6">
        <v>3.0192447349310001</v>
      </c>
      <c r="E57" s="6">
        <v>237.46054936135599</v>
      </c>
      <c r="F57" s="6">
        <v>0.62006066042974906</v>
      </c>
      <c r="G57" s="6">
        <v>0.60792857447990001</v>
      </c>
    </row>
    <row r="58" spans="2:7" x14ac:dyDescent="0.25">
      <c r="B58" s="4" t="s">
        <v>8</v>
      </c>
      <c r="C58" s="5">
        <v>9876</v>
      </c>
      <c r="D58" s="6">
        <v>2.0052652895909202</v>
      </c>
      <c r="E58" s="6">
        <v>128.80761441879301</v>
      </c>
      <c r="F58" s="6">
        <v>0.81622114216281805</v>
      </c>
      <c r="G58" s="6">
        <v>0.72154718509518001</v>
      </c>
    </row>
    <row r="59" spans="2:7" x14ac:dyDescent="0.25">
      <c r="B59" s="4" t="s">
        <v>9</v>
      </c>
      <c r="C59" s="5">
        <v>6758</v>
      </c>
      <c r="D59" s="6">
        <v>2.0846404261615801</v>
      </c>
      <c r="E59" s="6">
        <v>132.26842261023901</v>
      </c>
      <c r="F59" s="6">
        <v>0.830423202130807</v>
      </c>
      <c r="G59" s="6">
        <v>0.72136726842261001</v>
      </c>
    </row>
    <row r="60" spans="2:7" x14ac:dyDescent="0.25">
      <c r="B60" s="4" t="s">
        <v>10</v>
      </c>
      <c r="C60" s="5">
        <v>5425</v>
      </c>
      <c r="D60" s="6">
        <v>4.2578801843317899</v>
      </c>
      <c r="E60" s="6">
        <v>264.18525345622101</v>
      </c>
      <c r="F60" s="6">
        <v>0.13935483870967699</v>
      </c>
      <c r="G60" s="6">
        <v>0.51391705069124405</v>
      </c>
    </row>
    <row r="61" spans="2:7" x14ac:dyDescent="0.25">
      <c r="B61" s="4" t="s">
        <v>11</v>
      </c>
      <c r="C61" s="5">
        <v>4326</v>
      </c>
      <c r="D61" s="6">
        <v>3.2457235321312901</v>
      </c>
      <c r="E61" s="6">
        <v>284.66204345815999</v>
      </c>
      <c r="F61" s="6">
        <v>0.16874711049468299</v>
      </c>
      <c r="G61" s="6">
        <v>0.50439204808136795</v>
      </c>
    </row>
    <row r="62" spans="2:7" x14ac:dyDescent="0.25">
      <c r="B62" s="4" t="s">
        <v>12</v>
      </c>
      <c r="C62" s="5">
        <v>3963</v>
      </c>
      <c r="D62" s="6">
        <v>8.4345193035579094</v>
      </c>
      <c r="E62" s="6">
        <v>360.255109765329</v>
      </c>
      <c r="F62" s="6">
        <v>1.51400454201362E-2</v>
      </c>
      <c r="G62" s="6">
        <v>0.44814534443603299</v>
      </c>
    </row>
    <row r="63" spans="2:7" x14ac:dyDescent="0.25">
      <c r="B63" s="4" t="s">
        <v>13</v>
      </c>
      <c r="C63" s="5">
        <v>3610</v>
      </c>
      <c r="D63" s="6">
        <v>1.93545706371191</v>
      </c>
      <c r="E63" s="6">
        <v>148.92853185595499</v>
      </c>
      <c r="F63" s="6">
        <v>0.76232686980609399</v>
      </c>
      <c r="G63" s="6">
        <v>0.66038781163434901</v>
      </c>
    </row>
    <row r="64" spans="2:7" x14ac:dyDescent="0.25">
      <c r="B64" s="4" t="s">
        <v>14</v>
      </c>
      <c r="C64" s="5">
        <v>2074</v>
      </c>
      <c r="D64" s="6">
        <v>1.99276759884281</v>
      </c>
      <c r="E64" s="6">
        <v>161.649469623915</v>
      </c>
      <c r="F64" s="6">
        <v>0.83269045323047197</v>
      </c>
      <c r="G64" s="6">
        <v>0.69189971070395295</v>
      </c>
    </row>
    <row r="65" spans="1:8" x14ac:dyDescent="0.25">
      <c r="B65" s="4" t="s">
        <v>15</v>
      </c>
      <c r="C65" s="5">
        <v>1334</v>
      </c>
      <c r="D65" s="6">
        <v>2.4467766116941498</v>
      </c>
      <c r="E65" s="6">
        <v>231.36656671664099</v>
      </c>
      <c r="F65" s="6">
        <v>0.70014992503748097</v>
      </c>
      <c r="G65" s="6">
        <v>0.57271364317841</v>
      </c>
    </row>
    <row r="69" spans="1:8" x14ac:dyDescent="0.25">
      <c r="B69" s="1" t="s">
        <v>22</v>
      </c>
    </row>
    <row r="71" spans="1:8" x14ac:dyDescent="0.25">
      <c r="A71" s="10" t="s">
        <v>0</v>
      </c>
      <c r="B71" s="3"/>
      <c r="C71" s="3" t="s">
        <v>1</v>
      </c>
      <c r="D71" s="7" t="s">
        <v>23</v>
      </c>
      <c r="F71"/>
      <c r="G71"/>
      <c r="H71"/>
    </row>
    <row r="72" spans="1:8" x14ac:dyDescent="0.25">
      <c r="A72" s="9">
        <v>10</v>
      </c>
      <c r="B72" s="4" t="s">
        <v>6</v>
      </c>
      <c r="C72" s="5">
        <v>200440</v>
      </c>
      <c r="D72" s="8">
        <f t="shared" ref="D72:D81" si="0">C72/SUM($C$72:$C$81)</f>
        <v>0.70422733149699257</v>
      </c>
      <c r="F72"/>
      <c r="G72"/>
      <c r="H72"/>
    </row>
    <row r="73" spans="1:8" x14ac:dyDescent="0.25">
      <c r="A73" s="9">
        <v>9</v>
      </c>
      <c r="B73" s="4" t="s">
        <v>7</v>
      </c>
      <c r="C73" s="5">
        <v>46818</v>
      </c>
      <c r="D73" s="8">
        <f t="shared" si="0"/>
        <v>0.16449069649783574</v>
      </c>
      <c r="F73"/>
      <c r="G73"/>
      <c r="H73"/>
    </row>
    <row r="74" spans="1:8" x14ac:dyDescent="0.25">
      <c r="A74" s="9">
        <v>8</v>
      </c>
      <c r="B74" s="4" t="s">
        <v>8</v>
      </c>
      <c r="C74" s="5">
        <v>9876</v>
      </c>
      <c r="D74" s="8">
        <f t="shared" si="0"/>
        <v>3.4698409129237169E-2</v>
      </c>
      <c r="F74"/>
      <c r="G74"/>
      <c r="H74"/>
    </row>
    <row r="75" spans="1:8" x14ac:dyDescent="0.25">
      <c r="A75" s="9">
        <v>7</v>
      </c>
      <c r="B75" s="4" t="s">
        <v>9</v>
      </c>
      <c r="C75" s="5">
        <v>6758</v>
      </c>
      <c r="D75" s="8">
        <f t="shared" si="0"/>
        <v>2.3743605598965652E-2</v>
      </c>
      <c r="F75"/>
      <c r="G75"/>
      <c r="H75"/>
    </row>
    <row r="76" spans="1:8" x14ac:dyDescent="0.25">
      <c r="A76" s="9">
        <v>6</v>
      </c>
      <c r="B76" s="4" t="s">
        <v>10</v>
      </c>
      <c r="C76" s="5">
        <v>5425</v>
      </c>
      <c r="D76" s="8">
        <f t="shared" si="0"/>
        <v>1.9060233852380686E-2</v>
      </c>
      <c r="F76"/>
      <c r="G76"/>
      <c r="H76"/>
    </row>
    <row r="77" spans="1:8" x14ac:dyDescent="0.25">
      <c r="A77" s="9">
        <v>5</v>
      </c>
      <c r="B77" s="4" t="s">
        <v>11</v>
      </c>
      <c r="C77" s="5">
        <v>4326</v>
      </c>
      <c r="D77" s="8">
        <f t="shared" si="0"/>
        <v>1.519899938164034E-2</v>
      </c>
      <c r="F77"/>
      <c r="G77"/>
      <c r="H77"/>
    </row>
    <row r="78" spans="1:8" x14ac:dyDescent="0.25">
      <c r="A78" s="9">
        <v>4</v>
      </c>
      <c r="B78" s="4" t="s">
        <v>12</v>
      </c>
      <c r="C78" s="5">
        <v>3963</v>
      </c>
      <c r="D78" s="8">
        <f t="shared" si="0"/>
        <v>1.3923632581932655E-2</v>
      </c>
      <c r="F78"/>
      <c r="G78"/>
      <c r="H78"/>
    </row>
    <row r="79" spans="1:8" x14ac:dyDescent="0.25">
      <c r="A79" s="9">
        <v>3</v>
      </c>
      <c r="B79" s="4" t="s">
        <v>13</v>
      </c>
      <c r="C79" s="5">
        <v>3610</v>
      </c>
      <c r="D79" s="8">
        <f t="shared" si="0"/>
        <v>1.2683399853842262E-2</v>
      </c>
      <c r="F79"/>
      <c r="G79"/>
      <c r="H79"/>
    </row>
    <row r="80" spans="1:8" x14ac:dyDescent="0.25">
      <c r="A80" s="9">
        <v>2</v>
      </c>
      <c r="B80" s="4" t="s">
        <v>14</v>
      </c>
      <c r="C80" s="5">
        <v>2074</v>
      </c>
      <c r="D80" s="8">
        <f t="shared" si="0"/>
        <v>7.2868064534262747E-3</v>
      </c>
      <c r="F80"/>
      <c r="G80"/>
      <c r="H80"/>
    </row>
    <row r="81" spans="1:8" x14ac:dyDescent="0.25">
      <c r="A81" s="9">
        <v>1</v>
      </c>
      <c r="B81" s="4" t="s">
        <v>15</v>
      </c>
      <c r="C81" s="5">
        <v>1334</v>
      </c>
      <c r="D81" s="8">
        <f t="shared" si="0"/>
        <v>4.6868851537466977E-3</v>
      </c>
      <c r="F81"/>
      <c r="G81"/>
      <c r="H81"/>
    </row>
    <row r="85" spans="1:8" x14ac:dyDescent="0.25">
      <c r="B85" s="1" t="s">
        <v>24</v>
      </c>
    </row>
    <row r="87" spans="1:8" x14ac:dyDescent="0.25">
      <c r="B87" s="3" t="s">
        <v>0</v>
      </c>
      <c r="C87" s="3" t="s">
        <v>1</v>
      </c>
      <c r="D87" s="16" t="s">
        <v>16</v>
      </c>
      <c r="E87" s="16"/>
      <c r="F87" s="16"/>
      <c r="G87" s="3" t="s">
        <v>25</v>
      </c>
    </row>
    <row r="88" spans="1:8" x14ac:dyDescent="0.25">
      <c r="B88" s="4" t="s">
        <v>6</v>
      </c>
      <c r="C88" s="5">
        <v>200440</v>
      </c>
      <c r="D88" s="17" t="str">
        <f>REPT("|",G88*200)</f>
        <v>||||||||||||||||||||||||||||||||||||||||||||||||||||||||||||||||||||||||||||||||||||||||||||||||||||||||||||||||||||||||||||||||||||||||||||</v>
      </c>
      <c r="E88" s="17"/>
      <c r="F88" s="17"/>
      <c r="G88" s="8">
        <f>D72</f>
        <v>0.70422733149699257</v>
      </c>
    </row>
    <row r="89" spans="1:8" x14ac:dyDescent="0.25">
      <c r="B89" s="4" t="s">
        <v>7</v>
      </c>
      <c r="C89" s="5">
        <v>46818</v>
      </c>
      <c r="D89" s="17" t="str">
        <f t="shared" ref="D89:D97" si="1">REPT("|",G89*200)</f>
        <v>||||||||||||||||||||||||||||||||</v>
      </c>
      <c r="E89" s="17"/>
      <c r="F89" s="17"/>
      <c r="G89" s="8">
        <f t="shared" ref="G89:G97" si="2">D73</f>
        <v>0.16449069649783574</v>
      </c>
    </row>
    <row r="90" spans="1:8" x14ac:dyDescent="0.25">
      <c r="B90" s="4" t="s">
        <v>8</v>
      </c>
      <c r="C90" s="5">
        <v>9876</v>
      </c>
      <c r="D90" s="17" t="str">
        <f t="shared" si="1"/>
        <v>||||||</v>
      </c>
      <c r="E90" s="17"/>
      <c r="F90" s="17"/>
      <c r="G90" s="8">
        <f t="shared" si="2"/>
        <v>3.4698409129237169E-2</v>
      </c>
    </row>
    <row r="91" spans="1:8" x14ac:dyDescent="0.25">
      <c r="B91" s="4" t="s">
        <v>9</v>
      </c>
      <c r="C91" s="5">
        <v>6758</v>
      </c>
      <c r="D91" s="17" t="str">
        <f t="shared" si="1"/>
        <v>||||</v>
      </c>
      <c r="E91" s="17"/>
      <c r="F91" s="17"/>
      <c r="G91" s="8">
        <f t="shared" si="2"/>
        <v>2.3743605598965652E-2</v>
      </c>
    </row>
    <row r="92" spans="1:8" x14ac:dyDescent="0.25">
      <c r="B92" s="4" t="s">
        <v>10</v>
      </c>
      <c r="C92" s="5">
        <v>5425</v>
      </c>
      <c r="D92" s="17" t="str">
        <f t="shared" si="1"/>
        <v>|||</v>
      </c>
      <c r="E92" s="17"/>
      <c r="F92" s="17"/>
      <c r="G92" s="8">
        <f t="shared" si="2"/>
        <v>1.9060233852380686E-2</v>
      </c>
    </row>
    <row r="93" spans="1:8" x14ac:dyDescent="0.25">
      <c r="B93" s="4" t="s">
        <v>11</v>
      </c>
      <c r="C93" s="5">
        <v>4326</v>
      </c>
      <c r="D93" s="17" t="str">
        <f t="shared" si="1"/>
        <v>|||</v>
      </c>
      <c r="E93" s="17"/>
      <c r="F93" s="17"/>
      <c r="G93" s="8">
        <f t="shared" si="2"/>
        <v>1.519899938164034E-2</v>
      </c>
    </row>
    <row r="94" spans="1:8" x14ac:dyDescent="0.25">
      <c r="B94" s="4" t="s">
        <v>12</v>
      </c>
      <c r="C94" s="5">
        <v>3963</v>
      </c>
      <c r="D94" s="17" t="str">
        <f t="shared" si="1"/>
        <v>||</v>
      </c>
      <c r="E94" s="17"/>
      <c r="F94" s="17"/>
      <c r="G94" s="8">
        <f t="shared" si="2"/>
        <v>1.3923632581932655E-2</v>
      </c>
    </row>
    <row r="95" spans="1:8" x14ac:dyDescent="0.25">
      <c r="B95" s="4" t="s">
        <v>13</v>
      </c>
      <c r="C95" s="5">
        <v>3610</v>
      </c>
      <c r="D95" s="17" t="str">
        <f t="shared" si="1"/>
        <v>||</v>
      </c>
      <c r="E95" s="17"/>
      <c r="F95" s="17"/>
      <c r="G95" s="8">
        <f t="shared" si="2"/>
        <v>1.2683399853842262E-2</v>
      </c>
    </row>
    <row r="96" spans="1:8" x14ac:dyDescent="0.25">
      <c r="B96" s="4" t="s">
        <v>14</v>
      </c>
      <c r="C96" s="5">
        <v>2074</v>
      </c>
      <c r="D96" s="17" t="str">
        <f t="shared" si="1"/>
        <v>|</v>
      </c>
      <c r="E96" s="17"/>
      <c r="F96" s="17"/>
      <c r="G96" s="8">
        <f t="shared" si="2"/>
        <v>7.2868064534262747E-3</v>
      </c>
    </row>
    <row r="97" spans="2:7" x14ac:dyDescent="0.25">
      <c r="B97" s="4" t="s">
        <v>15</v>
      </c>
      <c r="C97" s="5">
        <v>1334</v>
      </c>
      <c r="D97" s="17" t="str">
        <f t="shared" si="1"/>
        <v/>
      </c>
      <c r="E97" s="17"/>
      <c r="F97" s="17"/>
      <c r="G97" s="8">
        <f t="shared" si="2"/>
        <v>4.6868851537466977E-3</v>
      </c>
    </row>
    <row r="101" spans="2:7" x14ac:dyDescent="0.25">
      <c r="B101" s="11" t="s">
        <v>26</v>
      </c>
      <c r="C101" s="1" t="s">
        <v>17</v>
      </c>
      <c r="D101" s="12">
        <f>AVERAGE(C104:C113)</f>
        <v>28462.400000000001</v>
      </c>
      <c r="E101" s="1" t="s">
        <v>18</v>
      </c>
      <c r="F101" s="1">
        <v>0.25</v>
      </c>
    </row>
    <row r="103" spans="2:7" x14ac:dyDescent="0.25">
      <c r="B103" s="3" t="s">
        <v>0</v>
      </c>
      <c r="C103" s="3" t="s">
        <v>1</v>
      </c>
      <c r="D103" s="15" t="str">
        <f>C103 &amp;" Compared with the Average of " &amp;TEXT(D101,"#,##")</f>
        <v>Visits Compared with the Average of 28,462</v>
      </c>
      <c r="E103" s="15"/>
      <c r="F103" s="15"/>
      <c r="G103" s="3" t="s">
        <v>25</v>
      </c>
    </row>
    <row r="104" spans="2:7" x14ac:dyDescent="0.25">
      <c r="B104" s="4" t="s">
        <v>6</v>
      </c>
      <c r="C104" s="5">
        <v>200440</v>
      </c>
      <c r="D104" s="13" t="str">
        <f>IF(G104&lt;0,REPT("|",-G104*15),"")</f>
        <v/>
      </c>
      <c r="E104" s="18" t="str">
        <f>IF(G104&gt;0,REPT("|",G104*15),"")</f>
        <v>||||||||||||||||||||||||||||||||||||||||||||||||||||||||||||||||||||||||||||||||||||||||||</v>
      </c>
      <c r="F104" s="18"/>
      <c r="G104" s="8">
        <f>C104/$D$101-1</f>
        <v>6.0422733149699246</v>
      </c>
    </row>
    <row r="105" spans="2:7" x14ac:dyDescent="0.25">
      <c r="B105" s="4" t="s">
        <v>7</v>
      </c>
      <c r="C105" s="5">
        <v>46818</v>
      </c>
      <c r="D105" s="13" t="str">
        <f t="shared" ref="D105:D113" si="3">IF(G105&lt;0,REPT("|",-G105*15),"")</f>
        <v/>
      </c>
      <c r="E105" s="18" t="str">
        <f t="shared" ref="E105:E113" si="4">IF(G105&gt;0,REPT("|",G105*15),"")</f>
        <v>|||||||||</v>
      </c>
      <c r="F105" s="18"/>
      <c r="G105" s="8">
        <f t="shared" ref="G105:G113" si="5">C105/$D$101-1</f>
        <v>0.64490696497835742</v>
      </c>
    </row>
    <row r="106" spans="2:7" x14ac:dyDescent="0.25">
      <c r="B106" s="4" t="s">
        <v>8</v>
      </c>
      <c r="C106" s="5">
        <v>9876</v>
      </c>
      <c r="D106" s="13" t="str">
        <f t="shared" si="3"/>
        <v>|||||||||</v>
      </c>
      <c r="E106" s="18" t="str">
        <f t="shared" si="4"/>
        <v/>
      </c>
      <c r="F106" s="18"/>
      <c r="G106" s="8">
        <f t="shared" si="5"/>
        <v>-0.65301590870762838</v>
      </c>
    </row>
    <row r="107" spans="2:7" x14ac:dyDescent="0.25">
      <c r="B107" s="4" t="s">
        <v>9</v>
      </c>
      <c r="C107" s="5">
        <v>6758</v>
      </c>
      <c r="D107" s="13" t="str">
        <f t="shared" si="3"/>
        <v>|||||||||||</v>
      </c>
      <c r="E107" s="18" t="str">
        <f t="shared" si="4"/>
        <v/>
      </c>
      <c r="F107" s="18"/>
      <c r="G107" s="8">
        <f t="shared" si="5"/>
        <v>-0.76256394401034344</v>
      </c>
    </row>
    <row r="108" spans="2:7" x14ac:dyDescent="0.25">
      <c r="B108" s="4" t="s">
        <v>10</v>
      </c>
      <c r="C108" s="5">
        <v>5425</v>
      </c>
      <c r="D108" s="13" t="str">
        <f t="shared" si="3"/>
        <v>||||||||||||</v>
      </c>
      <c r="E108" s="18" t="str">
        <f t="shared" si="4"/>
        <v/>
      </c>
      <c r="F108" s="18"/>
      <c r="G108" s="8">
        <f t="shared" si="5"/>
        <v>-0.80939766147619319</v>
      </c>
    </row>
    <row r="109" spans="2:7" x14ac:dyDescent="0.25">
      <c r="B109" s="4" t="s">
        <v>11</v>
      </c>
      <c r="C109" s="5">
        <v>4326</v>
      </c>
      <c r="D109" s="13" t="str">
        <f t="shared" si="3"/>
        <v>||||||||||||</v>
      </c>
      <c r="E109" s="18" t="str">
        <f t="shared" si="4"/>
        <v/>
      </c>
      <c r="F109" s="18"/>
      <c r="G109" s="8">
        <f t="shared" si="5"/>
        <v>-0.84801000618359668</v>
      </c>
    </row>
    <row r="110" spans="2:7" x14ac:dyDescent="0.25">
      <c r="B110" s="4" t="s">
        <v>12</v>
      </c>
      <c r="C110" s="5">
        <v>3963</v>
      </c>
      <c r="D110" s="13" t="str">
        <f t="shared" si="3"/>
        <v>||||||||||||</v>
      </c>
      <c r="E110" s="18" t="str">
        <f t="shared" si="4"/>
        <v/>
      </c>
      <c r="F110" s="18"/>
      <c r="G110" s="8">
        <f t="shared" si="5"/>
        <v>-0.86076367418067345</v>
      </c>
    </row>
    <row r="111" spans="2:7" x14ac:dyDescent="0.25">
      <c r="B111" s="4" t="s">
        <v>13</v>
      </c>
      <c r="C111" s="5">
        <v>3610</v>
      </c>
      <c r="D111" s="13" t="str">
        <f t="shared" si="3"/>
        <v>|||||||||||||</v>
      </c>
      <c r="E111" s="18" t="str">
        <f t="shared" si="4"/>
        <v/>
      </c>
      <c r="F111" s="18"/>
      <c r="G111" s="8">
        <f t="shared" si="5"/>
        <v>-0.87316600146157741</v>
      </c>
    </row>
    <row r="112" spans="2:7" x14ac:dyDescent="0.25">
      <c r="B112" s="4" t="s">
        <v>14</v>
      </c>
      <c r="C112" s="5">
        <v>2074</v>
      </c>
      <c r="D112" s="13" t="str">
        <f t="shared" si="3"/>
        <v>|||||||||||||</v>
      </c>
      <c r="E112" s="18" t="str">
        <f t="shared" si="4"/>
        <v/>
      </c>
      <c r="F112" s="18"/>
      <c r="G112" s="8">
        <f t="shared" si="5"/>
        <v>-0.92713193546573724</v>
      </c>
    </row>
    <row r="113" spans="2:7" x14ac:dyDescent="0.25">
      <c r="B113" s="4" t="s">
        <v>15</v>
      </c>
      <c r="C113" s="5">
        <v>1334</v>
      </c>
      <c r="D113" s="13" t="str">
        <f t="shared" si="3"/>
        <v>||||||||||||||</v>
      </c>
      <c r="E113" s="18" t="str">
        <f t="shared" si="4"/>
        <v/>
      </c>
      <c r="F113" s="18"/>
      <c r="G113" s="8">
        <f t="shared" si="5"/>
        <v>-0.953131148462533</v>
      </c>
    </row>
  </sheetData>
  <mergeCells count="23">
    <mergeCell ref="E110:F110"/>
    <mergeCell ref="E111:F111"/>
    <mergeCell ref="E112:F112"/>
    <mergeCell ref="E113:F113"/>
    <mergeCell ref="B2:I2"/>
    <mergeCell ref="E104:F104"/>
    <mergeCell ref="E105:F105"/>
    <mergeCell ref="E106:F106"/>
    <mergeCell ref="E107:F107"/>
    <mergeCell ref="E108:F108"/>
    <mergeCell ref="E109:F109"/>
    <mergeCell ref="D93:F93"/>
    <mergeCell ref="D94:F94"/>
    <mergeCell ref="D95:F95"/>
    <mergeCell ref="D96:F96"/>
    <mergeCell ref="D97:F97"/>
    <mergeCell ref="D103:F103"/>
    <mergeCell ref="D87:F87"/>
    <mergeCell ref="D88:F88"/>
    <mergeCell ref="D89:F89"/>
    <mergeCell ref="D90:F90"/>
    <mergeCell ref="D91:F91"/>
    <mergeCell ref="D92:F92"/>
  </mergeCells>
  <conditionalFormatting sqref="B39:G49">
    <cfRule type="expression" dxfId="4" priority="15" stopIfTrue="1">
      <formula>MOD(ROW(),2)=1</formula>
    </cfRule>
  </conditionalFormatting>
  <conditionalFormatting sqref="B55:G65">
    <cfRule type="expression" dxfId="3" priority="14" stopIfTrue="1">
      <formula>MOD(ROW(),2)=1</formula>
    </cfRule>
  </conditionalFormatting>
  <conditionalFormatting sqref="B71:D81">
    <cfRule type="expression" dxfId="2" priority="9">
      <formula>MOD(ROW(),2)=1</formula>
    </cfRule>
  </conditionalFormatting>
  <conditionalFormatting sqref="A72:A81">
    <cfRule type="colorScale" priority="8">
      <colorScale>
        <cfvo type="min"/>
        <cfvo type="max"/>
        <color theme="8" tint="0.79998168889431442"/>
        <color theme="8" tint="-0.249977111117893"/>
      </colorScale>
    </cfRule>
  </conditionalFormatting>
  <conditionalFormatting sqref="B87:G97">
    <cfRule type="expression" dxfId="1" priority="4">
      <formula>MOD(ROW(),2)=1</formula>
    </cfRule>
  </conditionalFormatting>
  <conditionalFormatting sqref="B103:G113">
    <cfRule type="expression" dxfId="0" priority="1">
      <formula>MOD(ROW(),2)=1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9" r:id="rId3" name="Option Button 11">
              <controlPr defaultSize="0" autoFill="0" autoLine="0" autoPict="0">
                <anchor moveWithCells="1">
                  <from>
                    <xdr:col>4</xdr:col>
                    <xdr:colOff>28575</xdr:colOff>
                    <xdr:row>1</xdr:row>
                    <xdr:rowOff>95250</xdr:rowOff>
                  </from>
                  <to>
                    <xdr:col>4</xdr:col>
                    <xdr:colOff>876300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4" name="Option Button 12">
              <controlPr defaultSize="0" autoFill="0" autoLine="0" autoPict="0">
                <anchor moveWithCells="1">
                  <from>
                    <xdr:col>4</xdr:col>
                    <xdr:colOff>876300</xdr:colOff>
                    <xdr:row>1</xdr:row>
                    <xdr:rowOff>95250</xdr:rowOff>
                  </from>
                  <to>
                    <xdr:col>5</xdr:col>
                    <xdr:colOff>514350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5" name="Option Button 13">
              <controlPr defaultSize="0" autoFill="0" autoLine="0" autoPict="0">
                <anchor moveWithCells="1">
                  <from>
                    <xdr:col>5</xdr:col>
                    <xdr:colOff>523875</xdr:colOff>
                    <xdr:row>1</xdr:row>
                    <xdr:rowOff>95250</xdr:rowOff>
                  </from>
                  <to>
                    <xdr:col>6</xdr:col>
                    <xdr:colOff>447675</xdr:colOff>
                    <xdr:row>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6" name="Option Button 14">
              <controlPr defaultSize="0" autoFill="0" autoLine="0" autoPict="0">
                <anchor moveWithCells="1">
                  <from>
                    <xdr:col>6</xdr:col>
                    <xdr:colOff>447675</xdr:colOff>
                    <xdr:row>1</xdr:row>
                    <xdr:rowOff>95250</xdr:rowOff>
                  </from>
                  <to>
                    <xdr:col>7</xdr:col>
                    <xdr:colOff>409575</xdr:colOff>
                    <xdr:row>1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Chart1</vt:lpstr>
      <vt:lpstr>Chart2</vt:lpstr>
      <vt:lpstr>Chart3</vt:lpstr>
      <vt:lpstr>Chart4</vt:lpstr>
    </vt:vector>
  </TitlesOfParts>
  <Company>Chandoo.org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Purnachandra Rao Duggirala</dc:creator>
  <cp:lastModifiedBy>Jiakun Zheng</cp:lastModifiedBy>
  <dcterms:created xsi:type="dcterms:W3CDTF">2011-03-16T03:38:39Z</dcterms:created>
  <dcterms:modified xsi:type="dcterms:W3CDTF">2012-04-16T04:20:13Z</dcterms:modified>
</cp:coreProperties>
</file>